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1570" windowHeight="10215"/>
  </bookViews>
  <sheets>
    <sheet name="Приложение 10" sheetId="1" r:id="rId1"/>
  </sheet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9" i="1" l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17" i="1"/>
  <c r="R16" i="1"/>
</calcChain>
</file>

<file path=xl/sharedStrings.xml><?xml version="1.0" encoding="utf-8"?>
<sst xmlns="http://schemas.openxmlformats.org/spreadsheetml/2006/main" count="155" uniqueCount="71">
  <si>
    <t xml:space="preserve"> </t>
  </si>
  <si>
    <t>9900012190</t>
  </si>
  <si>
    <t>Неуказанное мероприятие</t>
  </si>
  <si>
    <t>00.00.00</t>
  </si>
  <si>
    <t>410</t>
  </si>
  <si>
    <t>Формирование у населения Баганского района Новосибирской области потребности в физическом совершенствовании, регулярных занятиях физической культурой и спортом</t>
  </si>
  <si>
    <t>1900172850</t>
  </si>
  <si>
    <t>Формирование современного облика сельских территорий, направленных на создание объекта социальной инфраструктуры</t>
  </si>
  <si>
    <t>Другие вопросы в области физической культуры и спорта</t>
  </si>
  <si>
    <t>ФИЗИЧЕСКАЯ КУЛЬТУРА И СПОРТ</t>
  </si>
  <si>
    <t>07.00.59</t>
  </si>
  <si>
    <t>9900070399</t>
  </si>
  <si>
    <t>Строительство жилых помещений для детей-сирот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</si>
  <si>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</si>
  <si>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Охрана семьи и детства</t>
  </si>
  <si>
    <t>СОЦИАЛЬНАЯ ПОЛИТИКА</t>
  </si>
  <si>
    <t>060G2S0480</t>
  </si>
  <si>
    <t>Софинансирование мероприятий на проектирование, строительство и реконструкция полигонов твердых коммунальных отходов за счет средств бюджета района</t>
  </si>
  <si>
    <t>060G270480</t>
  </si>
  <si>
    <t>Проектирование, строительство и реконструкция полигонов твердых коммунальных отходов</t>
  </si>
  <si>
    <t>Благоустройство</t>
  </si>
  <si>
    <t>05002S0640</t>
  </si>
  <si>
    <t>Софинансирование на строительство и реконструкция объектов централизованных систем холодного водоснабжения за счет средств бюджета района</t>
  </si>
  <si>
    <t>0500270640</t>
  </si>
  <si>
    <t>Строительство и реконструкция объектов централизованных систем холодного водоснабжения</t>
  </si>
  <si>
    <t>Коммунальное хозяйство</t>
  </si>
  <si>
    <t>99000S0830</t>
  </si>
  <si>
    <t>Софинансирование при строительстве специализированного жилищного фонда за счет средств бюджета района</t>
  </si>
  <si>
    <t>40.02.17</t>
  </si>
  <si>
    <t>9900070830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</si>
  <si>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</si>
  <si>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9900070139</t>
  </si>
  <si>
    <t xml:space="preserve">Обеспечение жилыми помещениями детей-сирот и детей, оставшихся без попечения родителей, лиц из их числа </t>
  </si>
  <si>
    <t>02002S0650</t>
  </si>
  <si>
    <t>Софинансирование строительства (приобретение на первичном рынке) служебного жилья за счет средств бюджета района</t>
  </si>
  <si>
    <t>40.02.05</t>
  </si>
  <si>
    <t>0200270650</t>
  </si>
  <si>
    <t>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</t>
  </si>
  <si>
    <t>Строительство (приобретение на первичном рынке) служебного жилья</t>
  </si>
  <si>
    <t>Жилищное хозяйство</t>
  </si>
  <si>
    <t>ЖИЛИЩНО-КОММУНАЛЬНОЕ ХОЗЯЙСТВО</t>
  </si>
  <si>
    <t>0400219600</t>
  </si>
  <si>
    <t>Мероприятия направленные на обеспечение сохранности и восстановления сети автомобильных дорог местного значения и искусственных сооружений на них</t>
  </si>
  <si>
    <t>04001S0760</t>
  </si>
  <si>
    <t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</t>
  </si>
  <si>
    <t>0400170760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</si>
  <si>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</si>
  <si>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Дорожное хозяйство (дорожные фонды)</t>
  </si>
  <si>
    <t>НАЦИОНАЛЬНАЯ ЭКОНОМИКА</t>
  </si>
  <si>
    <t>администрация Баганского района Новосибирской области</t>
  </si>
  <si>
    <t>Всего:</t>
  </si>
  <si>
    <t>% исполнения</t>
  </si>
  <si>
    <t>Кассовое исполнение</t>
  </si>
  <si>
    <t>Мероприятие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</si>
  <si>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</si>
  <si>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</si>
  <si>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</si>
  <si>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</si>
  <si>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</si>
  <si>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</si>
  <si>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Новосибирской области</t>
  </si>
  <si>
    <t>Приложение 10</t>
  </si>
  <si>
    <t>план</t>
  </si>
  <si>
    <t>факт</t>
  </si>
  <si>
    <t>% исполнение</t>
  </si>
  <si>
    <t xml:space="preserve">Исполнение ассигнований на капитальные вложения из бюджета Баганского района Новосибирской области </t>
  </si>
  <si>
    <t>по направлениям и объектам за 1 полугодие 2024 года</t>
  </si>
  <si>
    <t>администрации Баганского района</t>
  </si>
  <si>
    <t>УТВЕРЖДЕНО</t>
  </si>
  <si>
    <t>постановлением</t>
  </si>
  <si>
    <t>от 12.07.2024 №627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</si>
</sst>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00\.00\.00"/>
    <numFmt numFmtId="167" formatCode="000"/>
    <numFmt numFmtId="168" formatCode="0000000000"/>
    <numFmt numFmtId="169" formatCode="00;&quot;&quot;;&quot;&quot;"/>
    <numFmt numFmtId="170" formatCode="0000"/>
  </numFmts>
  <fonts count="9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170" fontId="1" fillId="0" borderId="5" xfId="0" applyNumberFormat="1" applyFont="1" applyFill="1" applyBorder="1" applyAlignment="1" applyProtection="1">
      <alignment wrapText="1"/>
      <protection hidden="1"/>
    </xf>
    <xf numFmtId="167" fontId="1" fillId="0" borderId="5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alignment wrapText="1"/>
      <protection hidden="1"/>
    </xf>
    <xf numFmtId="167" fontId="1" fillId="0" borderId="8" xfId="0" applyNumberFormat="1" applyFont="1" applyFill="1" applyBorder="1" applyAlignment="1" applyProtection="1">
      <alignment wrapText="1"/>
      <protection hidden="1"/>
    </xf>
    <xf numFmtId="167" fontId="3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0" fillId="0" borderId="0" xfId="0"/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8" fontId="1" fillId="0" borderId="7" xfId="0" applyNumberFormat="1" applyFont="1" applyFill="1" applyBorder="1" applyAlignment="1" applyProtection="1">
      <alignment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5" fillId="0" borderId="6" xfId="0" applyFont="1" applyBorder="1"/>
    <xf numFmtId="167" fontId="1" fillId="0" borderId="8" xfId="0" applyNumberFormat="1" applyFont="1" applyFill="1" applyBorder="1" applyAlignment="1" applyProtection="1">
      <alignment wrapText="1"/>
      <protection hidden="1"/>
    </xf>
    <xf numFmtId="167" fontId="1" fillId="0" borderId="7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7" fontId="1" fillId="0" borderId="9" xfId="0" applyNumberFormat="1" applyFont="1" applyFill="1" applyBorder="1" applyAlignment="1" applyProtection="1">
      <alignment wrapText="1"/>
      <protection hidden="1"/>
    </xf>
    <xf numFmtId="0" fontId="6" fillId="0" borderId="0" xfId="0" applyFo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Font="1" applyBorder="1" applyProtection="1">
      <protection hidden="1"/>
    </xf>
    <xf numFmtId="1" fontId="7" fillId="0" borderId="6" xfId="0" applyNumberFormat="1" applyFont="1" applyFill="1" applyBorder="1" applyAlignment="1" applyProtection="1">
      <alignment horizontal="center" wrapText="1"/>
      <protection hidden="1"/>
    </xf>
    <xf numFmtId="1" fontId="7" fillId="0" borderId="6" xfId="0" applyNumberFormat="1" applyFont="1" applyFill="1" applyBorder="1" applyAlignment="1" applyProtection="1">
      <alignment horizontal="center"/>
      <protection hidden="1"/>
    </xf>
    <xf numFmtId="0" fontId="7" fillId="0" borderId="6" xfId="0" applyNumberFormat="1" applyFont="1" applyFill="1" applyBorder="1" applyAlignment="1" applyProtection="1">
      <alignment horizontal="center"/>
      <protection hidden="1"/>
    </xf>
    <xf numFmtId="0" fontId="7" fillId="0" borderId="6" xfId="0" applyNumberFormat="1" applyFont="1" applyFill="1" applyBorder="1" applyAlignment="1" applyProtection="1">
      <alignment wrapText="1"/>
      <protection hidden="1"/>
    </xf>
    <xf numFmtId="167" fontId="7" fillId="0" borderId="6" xfId="0" applyNumberFormat="1" applyFont="1" applyFill="1" applyBorder="1" applyAlignment="1" applyProtection="1">
      <alignment horizontal="center" wrapText="1"/>
      <protection hidden="1"/>
    </xf>
    <xf numFmtId="169" fontId="7" fillId="0" borderId="6" xfId="0" applyNumberFormat="1" applyFont="1" applyFill="1" applyBorder="1" applyAlignment="1" applyProtection="1">
      <alignment horizontal="center" wrapText="1"/>
      <protection hidden="1"/>
    </xf>
    <xf numFmtId="169" fontId="7" fillId="0" borderId="6" xfId="0" applyNumberFormat="1" applyFont="1" applyFill="1" applyBorder="1" applyAlignment="1" applyProtection="1">
      <alignment horizontal="center"/>
      <protection hidden="1"/>
    </xf>
    <xf numFmtId="168" fontId="7" fillId="0" borderId="6" xfId="0" applyNumberFormat="1" applyFont="1" applyFill="1" applyBorder="1" applyAlignment="1" applyProtection="1">
      <alignment horizontal="center" wrapText="1"/>
      <protection hidden="1"/>
    </xf>
    <xf numFmtId="167" fontId="7" fillId="0" borderId="6" xfId="0" applyNumberFormat="1" applyFont="1" applyFill="1" applyBorder="1" applyAlignment="1" applyProtection="1">
      <alignment horizontal="center"/>
      <protection hidden="1"/>
    </xf>
    <xf numFmtId="164" fontId="7" fillId="0" borderId="6" xfId="0" applyNumberFormat="1" applyFont="1" applyFill="1" applyBorder="1" applyAlignment="1" applyProtection="1">
      <alignment horizontal="right"/>
      <protection hidden="1"/>
    </xf>
    <xf numFmtId="164" fontId="7" fillId="0" borderId="6" xfId="0" applyNumberFormat="1" applyFont="1" applyFill="1" applyBorder="1" applyAlignment="1" applyProtection="1">
      <alignment horizontal="right"/>
      <protection hidden="1"/>
    </xf>
    <xf numFmtId="164" fontId="7" fillId="2" borderId="6" xfId="0" applyNumberFormat="1" applyFont="1" applyFill="1" applyBorder="1" applyAlignment="1" applyProtection="1">
      <alignment horizontal="right"/>
      <protection hidden="1"/>
    </xf>
    <xf numFmtId="167" fontId="7" fillId="0" borderId="6" xfId="0" applyNumberFormat="1" applyFont="1" applyFill="1" applyBorder="1" applyAlignment="1" applyProtection="1">
      <alignment horizontal="center"/>
      <protection hidden="1"/>
    </xf>
    <xf numFmtId="166" fontId="7" fillId="0" borderId="6" xfId="0" applyNumberFormat="1" applyFont="1" applyFill="1" applyBorder="1" applyAlignment="1" applyProtection="1">
      <alignment horizontal="center"/>
      <protection hidden="1"/>
    </xf>
    <xf numFmtId="10" fontId="7" fillId="0" borderId="6" xfId="0" applyNumberFormat="1" applyFont="1" applyFill="1" applyBorder="1" applyAlignment="1" applyProtection="1">
      <alignment horizontal="right"/>
      <protection hidden="1"/>
    </xf>
    <xf numFmtId="0" fontId="7" fillId="0" borderId="6" xfId="0" applyNumberFormat="1" applyFont="1" applyFill="1" applyBorder="1" applyAlignment="1" applyProtection="1">
      <protection hidden="1"/>
    </xf>
    <xf numFmtId="165" fontId="7" fillId="0" borderId="6" xfId="0" applyNumberFormat="1" applyFont="1" applyFill="1" applyBorder="1" applyAlignment="1" applyProtection="1">
      <protection hidden="1"/>
    </xf>
    <xf numFmtId="0" fontId="6" fillId="0" borderId="6" xfId="0" applyNumberFormat="1" applyFont="1" applyFill="1" applyBorder="1" applyAlignment="1" applyProtection="1">
      <alignment horizontal="right"/>
      <protection hidden="1"/>
    </xf>
    <xf numFmtId="164" fontId="7" fillId="0" borderId="6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0"/>
  <sheetViews>
    <sheetView showGridLines="0" tabSelected="1" view="pageBreakPreview" zoomScale="80" zoomScaleNormal="100" zoomScaleSheetLayoutView="80" workbookViewId="0">
      <selection activeCell="N15" sqref="N15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42.85546875" customWidth="1"/>
    <col min="8" max="8" width="5.7109375" customWidth="1"/>
    <col min="9" max="10" width="4.28515625" customWidth="1"/>
    <col min="11" max="11" width="11.42578125" customWidth="1"/>
    <col min="12" max="12" width="5.7109375" customWidth="1"/>
    <col min="13" max="13" width="11.42578125" customWidth="1"/>
    <col min="14" max="14" width="11.7109375" customWidth="1"/>
    <col min="15" max="16" width="0" hidden="1" customWidth="1"/>
    <col min="17" max="17" width="11.7109375" customWidth="1"/>
    <col min="18" max="18" width="11.42578125" customWidth="1"/>
    <col min="19" max="19" width="0.7109375" customWidth="1"/>
    <col min="20" max="256" width="9.140625" customWidth="1"/>
  </cols>
  <sheetData>
    <row r="1" spans="1:2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55"/>
      <c r="R1" s="55"/>
      <c r="S1" s="18" t="s">
        <v>61</v>
      </c>
    </row>
    <row r="2" spans="1:20" s="16" customFormat="1" ht="12.75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55"/>
      <c r="R2" s="55" t="s">
        <v>68</v>
      </c>
      <c r="S2" s="18"/>
    </row>
    <row r="3" spans="1:20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5"/>
      <c r="R3" s="55" t="s">
        <v>69</v>
      </c>
      <c r="S3" s="18"/>
    </row>
    <row r="4" spans="1:20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5"/>
      <c r="R4" s="55"/>
      <c r="S4" s="18" t="s">
        <v>67</v>
      </c>
    </row>
    <row r="5" spans="1:20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55"/>
      <c r="R5" s="55"/>
      <c r="S5" s="18" t="s">
        <v>60</v>
      </c>
    </row>
    <row r="6" spans="1:20" ht="12.75" customHeight="1" x14ac:dyDescent="0.2">
      <c r="A6" s="1"/>
      <c r="B6" s="1"/>
      <c r="C6" s="1"/>
      <c r="D6" s="1"/>
      <c r="E6" s="1"/>
      <c r="F6" s="1"/>
      <c r="G6" s="26"/>
      <c r="H6" s="26"/>
      <c r="I6" s="26"/>
      <c r="J6" s="26"/>
      <c r="K6" s="26"/>
      <c r="L6" s="26"/>
      <c r="M6" s="26"/>
      <c r="N6" s="26"/>
      <c r="O6" s="26"/>
      <c r="P6" s="26"/>
      <c r="Q6" s="27" t="s">
        <v>70</v>
      </c>
      <c r="R6" s="27"/>
      <c r="S6" s="27"/>
    </row>
    <row r="7" spans="1:20" ht="12.75" customHeight="1" x14ac:dyDescent="0.2">
      <c r="A7" s="1"/>
      <c r="B7" s="1"/>
      <c r="C7" s="1"/>
      <c r="D7" s="1"/>
      <c r="E7" s="1"/>
      <c r="F7" s="1"/>
      <c r="G7" s="26"/>
      <c r="H7" s="26"/>
      <c r="I7" s="26"/>
      <c r="J7" s="26"/>
      <c r="K7" s="26"/>
      <c r="L7" s="26"/>
      <c r="M7" s="26"/>
      <c r="N7" s="26"/>
      <c r="O7" s="26"/>
      <c r="P7" s="26"/>
      <c r="Q7" s="28"/>
      <c r="R7" s="26"/>
      <c r="S7" s="26"/>
    </row>
    <row r="8" spans="1:20" ht="12.75" customHeight="1" x14ac:dyDescent="0.2">
      <c r="A8" s="1"/>
      <c r="B8" s="1"/>
      <c r="C8" s="1"/>
      <c r="D8" s="1"/>
      <c r="E8" s="1"/>
      <c r="F8" s="1"/>
      <c r="G8" s="26"/>
      <c r="H8" s="26"/>
      <c r="I8" s="26"/>
      <c r="J8" s="26"/>
      <c r="K8" s="26"/>
      <c r="L8" s="26"/>
      <c r="M8" s="26"/>
      <c r="N8" s="26"/>
      <c r="O8" s="26"/>
      <c r="P8" s="26"/>
      <c r="Q8" s="28"/>
      <c r="R8" s="26"/>
      <c r="S8" s="26"/>
    </row>
    <row r="9" spans="1:20" ht="12.75" customHeight="1" x14ac:dyDescent="0.2">
      <c r="A9" s="1"/>
      <c r="B9" s="1"/>
      <c r="C9" s="1"/>
      <c r="D9" s="1"/>
      <c r="E9" s="1"/>
      <c r="F9" s="1"/>
      <c r="G9" s="26"/>
      <c r="H9" s="26"/>
      <c r="I9" s="26"/>
      <c r="J9" s="26"/>
      <c r="K9" s="26"/>
      <c r="L9" s="26"/>
      <c r="M9" s="26"/>
      <c r="N9" s="26"/>
      <c r="O9" s="26"/>
      <c r="P9" s="26"/>
      <c r="Q9" s="28"/>
      <c r="R9" s="26"/>
      <c r="S9" s="26"/>
    </row>
    <row r="10" spans="1:20" ht="12.75" customHeight="1" x14ac:dyDescent="0.2">
      <c r="A10" s="15"/>
      <c r="B10" s="14"/>
      <c r="C10" s="14"/>
      <c r="D10" s="14"/>
      <c r="E10" s="14"/>
      <c r="F10" s="14"/>
      <c r="G10" s="57"/>
      <c r="H10" s="57"/>
      <c r="I10" s="57"/>
      <c r="J10" s="57"/>
      <c r="K10" s="57" t="s">
        <v>65</v>
      </c>
      <c r="L10" s="57"/>
      <c r="M10" s="57"/>
      <c r="N10" s="57"/>
      <c r="O10" s="57"/>
      <c r="P10" s="57"/>
      <c r="Q10" s="57"/>
      <c r="R10" s="26"/>
      <c r="S10" s="26"/>
    </row>
    <row r="11" spans="1:20" ht="12.75" customHeight="1" x14ac:dyDescent="0.2">
      <c r="A11" s="15"/>
      <c r="B11" s="14"/>
      <c r="C11" s="14"/>
      <c r="D11" s="14"/>
      <c r="E11" s="14"/>
      <c r="F11" s="14"/>
      <c r="G11" s="56" t="s">
        <v>66</v>
      </c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26"/>
    </row>
    <row r="12" spans="1:20" ht="6" customHeight="1" x14ac:dyDescent="0.2">
      <c r="A12" s="15"/>
      <c r="B12" s="14"/>
      <c r="C12" s="14"/>
      <c r="D12" s="14"/>
      <c r="E12" s="14"/>
      <c r="F12" s="14"/>
      <c r="G12" s="29"/>
      <c r="H12" s="29"/>
      <c r="I12" s="29"/>
      <c r="J12" s="29"/>
      <c r="K12" s="29"/>
      <c r="L12" s="29"/>
      <c r="M12" s="26"/>
      <c r="N12" s="29"/>
      <c r="O12" s="29"/>
      <c r="P12" s="29"/>
      <c r="Q12" s="29"/>
      <c r="R12" s="26"/>
      <c r="S12" s="26"/>
    </row>
    <row r="13" spans="1:20" ht="12.75" customHeight="1" x14ac:dyDescent="0.2">
      <c r="A13" s="5"/>
      <c r="B13" s="4"/>
      <c r="C13" s="4"/>
      <c r="D13" s="4"/>
      <c r="E13" s="4"/>
      <c r="F13" s="4"/>
      <c r="G13" s="30"/>
      <c r="H13" s="31"/>
      <c r="I13" s="30"/>
      <c r="J13" s="26"/>
      <c r="K13" s="31"/>
      <c r="L13" s="31"/>
      <c r="M13" s="26"/>
      <c r="N13" s="31"/>
      <c r="O13" s="28"/>
      <c r="P13" s="28"/>
      <c r="Q13" s="32"/>
      <c r="R13" s="26"/>
      <c r="S13" s="26"/>
    </row>
    <row r="14" spans="1:20" ht="25.5" customHeight="1" x14ac:dyDescent="0.2">
      <c r="A14" s="4"/>
      <c r="B14" s="13"/>
      <c r="C14" s="13"/>
      <c r="D14" s="13"/>
      <c r="E14" s="13"/>
      <c r="F14" s="13"/>
      <c r="G14" s="33" t="s">
        <v>59</v>
      </c>
      <c r="H14" s="33" t="s">
        <v>58</v>
      </c>
      <c r="I14" s="34" t="s">
        <v>57</v>
      </c>
      <c r="J14" s="34" t="s">
        <v>56</v>
      </c>
      <c r="K14" s="33" t="s">
        <v>55</v>
      </c>
      <c r="L14" s="33" t="s">
        <v>54</v>
      </c>
      <c r="M14" s="34" t="s">
        <v>53</v>
      </c>
      <c r="N14" s="33" t="s">
        <v>62</v>
      </c>
      <c r="O14" s="33" t="s">
        <v>52</v>
      </c>
      <c r="P14" s="33" t="s">
        <v>51</v>
      </c>
      <c r="Q14" s="33" t="s">
        <v>63</v>
      </c>
      <c r="R14" s="33" t="s">
        <v>64</v>
      </c>
      <c r="S14" s="35"/>
      <c r="T14" s="21"/>
    </row>
    <row r="15" spans="1:20" ht="12.75" customHeight="1" thickBot="1" x14ac:dyDescent="0.25">
      <c r="A15" s="5"/>
      <c r="B15" s="12"/>
      <c r="C15" s="12"/>
      <c r="D15" s="12"/>
      <c r="E15" s="12"/>
      <c r="F15" s="12"/>
      <c r="G15" s="36">
        <v>1</v>
      </c>
      <c r="H15" s="36">
        <v>2</v>
      </c>
      <c r="I15" s="37">
        <v>3</v>
      </c>
      <c r="J15" s="37">
        <v>4</v>
      </c>
      <c r="K15" s="36">
        <v>5</v>
      </c>
      <c r="L15" s="37">
        <v>6</v>
      </c>
      <c r="M15" s="38">
        <v>7</v>
      </c>
      <c r="N15" s="37">
        <v>8</v>
      </c>
      <c r="O15" s="37">
        <v>9</v>
      </c>
      <c r="P15" s="37">
        <v>8</v>
      </c>
      <c r="Q15" s="37">
        <v>10</v>
      </c>
      <c r="R15" s="37">
        <v>11</v>
      </c>
      <c r="S15" s="35"/>
      <c r="T15" s="21"/>
    </row>
    <row r="16" spans="1:20" ht="12.75" customHeight="1" x14ac:dyDescent="0.2">
      <c r="A16" s="7"/>
      <c r="B16" s="24"/>
      <c r="C16" s="24"/>
      <c r="D16" s="24"/>
      <c r="E16" s="24"/>
      <c r="F16" s="25"/>
      <c r="G16" s="39" t="s">
        <v>50</v>
      </c>
      <c r="H16" s="40">
        <v>10</v>
      </c>
      <c r="I16" s="41">
        <v>0</v>
      </c>
      <c r="J16" s="42">
        <v>0</v>
      </c>
      <c r="K16" s="43"/>
      <c r="L16" s="44"/>
      <c r="M16" s="44"/>
      <c r="N16" s="45">
        <v>219400028.19999999</v>
      </c>
      <c r="O16" s="46"/>
      <c r="P16" s="46"/>
      <c r="Q16" s="45">
        <v>105365678.95</v>
      </c>
      <c r="R16" s="47">
        <f>(Q16/N16)*100</f>
        <v>48.024460076163294</v>
      </c>
      <c r="S16" s="35"/>
      <c r="T16" s="21"/>
    </row>
    <row r="17" spans="1:20" ht="21.75" customHeight="1" x14ac:dyDescent="0.2">
      <c r="A17" s="7"/>
      <c r="B17" s="22">
        <v>10</v>
      </c>
      <c r="C17" s="22"/>
      <c r="D17" s="22"/>
      <c r="E17" s="22"/>
      <c r="F17" s="23"/>
      <c r="G17" s="39" t="s">
        <v>49</v>
      </c>
      <c r="H17" s="40">
        <v>10</v>
      </c>
      <c r="I17" s="41">
        <v>0</v>
      </c>
      <c r="J17" s="42">
        <v>0</v>
      </c>
      <c r="K17" s="43"/>
      <c r="L17" s="44"/>
      <c r="M17" s="44"/>
      <c r="N17" s="45">
        <v>219400028.19999999</v>
      </c>
      <c r="O17" s="46"/>
      <c r="P17" s="46"/>
      <c r="Q17" s="45">
        <v>105365678.95</v>
      </c>
      <c r="R17" s="47">
        <f>(Q17/N17)*100</f>
        <v>48.024460076163294</v>
      </c>
      <c r="S17" s="35"/>
      <c r="T17" s="21"/>
    </row>
    <row r="18" spans="1:20" ht="12.75" customHeight="1" x14ac:dyDescent="0.2">
      <c r="A18" s="7"/>
      <c r="B18" s="22">
        <v>400</v>
      </c>
      <c r="C18" s="22"/>
      <c r="D18" s="22"/>
      <c r="E18" s="22"/>
      <c r="F18" s="23"/>
      <c r="G18" s="39" t="s">
        <v>48</v>
      </c>
      <c r="H18" s="40">
        <v>10</v>
      </c>
      <c r="I18" s="41">
        <v>4</v>
      </c>
      <c r="J18" s="42">
        <v>0</v>
      </c>
      <c r="K18" s="43"/>
      <c r="L18" s="44"/>
      <c r="M18" s="44"/>
      <c r="N18" s="45">
        <v>4082322.62</v>
      </c>
      <c r="O18" s="46"/>
      <c r="P18" s="46"/>
      <c r="Q18" s="45">
        <v>0</v>
      </c>
      <c r="R18" s="47">
        <f t="shared" ref="R18:R57" si="0">(Q18/N18)*100</f>
        <v>0</v>
      </c>
      <c r="S18" s="35"/>
      <c r="T18" s="21"/>
    </row>
    <row r="19" spans="1:20" ht="12.75" customHeight="1" x14ac:dyDescent="0.2">
      <c r="A19" s="7"/>
      <c r="B19" s="22">
        <v>409</v>
      </c>
      <c r="C19" s="22"/>
      <c r="D19" s="22"/>
      <c r="E19" s="22"/>
      <c r="F19" s="23"/>
      <c r="G19" s="39" t="s">
        <v>47</v>
      </c>
      <c r="H19" s="40">
        <v>10</v>
      </c>
      <c r="I19" s="41">
        <v>4</v>
      </c>
      <c r="J19" s="42">
        <v>9</v>
      </c>
      <c r="K19" s="43"/>
      <c r="L19" s="44"/>
      <c r="M19" s="44"/>
      <c r="N19" s="45">
        <v>4082322.62</v>
      </c>
      <c r="O19" s="46"/>
      <c r="P19" s="46"/>
      <c r="Q19" s="45">
        <v>0</v>
      </c>
      <c r="R19" s="47">
        <f t="shared" si="0"/>
        <v>0</v>
      </c>
      <c r="S19" s="35"/>
      <c r="T19" s="21"/>
    </row>
    <row r="20" spans="1:20" ht="32.25" customHeight="1" x14ac:dyDescent="0.2">
      <c r="A20" s="7"/>
      <c r="B20" s="22" t="s">
        <v>45</v>
      </c>
      <c r="C20" s="22"/>
      <c r="D20" s="22"/>
      <c r="E20" s="22"/>
      <c r="F20" s="23"/>
      <c r="G20" s="39" t="s">
        <v>46</v>
      </c>
      <c r="H20" s="40">
        <v>10</v>
      </c>
      <c r="I20" s="41">
        <v>4</v>
      </c>
      <c r="J20" s="42">
        <v>9</v>
      </c>
      <c r="K20" s="43" t="s">
        <v>45</v>
      </c>
      <c r="L20" s="44"/>
      <c r="M20" s="44"/>
      <c r="N20" s="45">
        <v>3639070.22</v>
      </c>
      <c r="O20" s="46"/>
      <c r="P20" s="46"/>
      <c r="Q20" s="45">
        <v>0</v>
      </c>
      <c r="R20" s="47">
        <f t="shared" si="0"/>
        <v>0</v>
      </c>
      <c r="S20" s="35"/>
      <c r="T20" s="21"/>
    </row>
    <row r="21" spans="1:20" ht="12.75" customHeight="1" x14ac:dyDescent="0.2">
      <c r="A21" s="7"/>
      <c r="B21" s="11"/>
      <c r="C21" s="11">
        <v>10</v>
      </c>
      <c r="D21" s="10"/>
      <c r="E21" s="10"/>
      <c r="F21" s="19" t="s">
        <v>45</v>
      </c>
      <c r="G21" s="39" t="s">
        <v>2</v>
      </c>
      <c r="H21" s="40">
        <v>10</v>
      </c>
      <c r="I21" s="41">
        <v>4</v>
      </c>
      <c r="J21" s="42">
        <v>9</v>
      </c>
      <c r="K21" s="43" t="s">
        <v>45</v>
      </c>
      <c r="L21" s="48" t="s">
        <v>4</v>
      </c>
      <c r="M21" s="49" t="s">
        <v>3</v>
      </c>
      <c r="N21" s="45">
        <v>3639070.22</v>
      </c>
      <c r="O21" s="45"/>
      <c r="P21" s="50"/>
      <c r="Q21" s="45">
        <v>0</v>
      </c>
      <c r="R21" s="47">
        <f t="shared" si="0"/>
        <v>0</v>
      </c>
      <c r="S21" s="35"/>
      <c r="T21" s="21"/>
    </row>
    <row r="22" spans="1:20" ht="42.75" customHeight="1" x14ac:dyDescent="0.2">
      <c r="A22" s="7"/>
      <c r="B22" s="22" t="s">
        <v>43</v>
      </c>
      <c r="C22" s="22"/>
      <c r="D22" s="22"/>
      <c r="E22" s="22"/>
      <c r="F22" s="23"/>
      <c r="G22" s="39" t="s">
        <v>44</v>
      </c>
      <c r="H22" s="40">
        <v>10</v>
      </c>
      <c r="I22" s="41">
        <v>4</v>
      </c>
      <c r="J22" s="42">
        <v>9</v>
      </c>
      <c r="K22" s="43" t="s">
        <v>43</v>
      </c>
      <c r="L22" s="44"/>
      <c r="M22" s="44"/>
      <c r="N22" s="45">
        <v>36758.28</v>
      </c>
      <c r="O22" s="46"/>
      <c r="P22" s="46"/>
      <c r="Q22" s="45">
        <v>0</v>
      </c>
      <c r="R22" s="47">
        <f t="shared" si="0"/>
        <v>0</v>
      </c>
      <c r="S22" s="35"/>
      <c r="T22" s="21"/>
    </row>
    <row r="23" spans="1:20" ht="12.75" customHeight="1" x14ac:dyDescent="0.2">
      <c r="A23" s="7"/>
      <c r="B23" s="11"/>
      <c r="C23" s="11">
        <v>10</v>
      </c>
      <c r="D23" s="10"/>
      <c r="E23" s="10"/>
      <c r="F23" s="19" t="s">
        <v>43</v>
      </c>
      <c r="G23" s="39" t="s">
        <v>2</v>
      </c>
      <c r="H23" s="40">
        <v>10</v>
      </c>
      <c r="I23" s="41">
        <v>4</v>
      </c>
      <c r="J23" s="42">
        <v>9</v>
      </c>
      <c r="K23" s="43" t="s">
        <v>43</v>
      </c>
      <c r="L23" s="48" t="s">
        <v>4</v>
      </c>
      <c r="M23" s="49" t="s">
        <v>3</v>
      </c>
      <c r="N23" s="45">
        <v>36758.28</v>
      </c>
      <c r="O23" s="45"/>
      <c r="P23" s="50"/>
      <c r="Q23" s="45">
        <v>0</v>
      </c>
      <c r="R23" s="47">
        <f t="shared" si="0"/>
        <v>0</v>
      </c>
      <c r="S23" s="35"/>
      <c r="T23" s="21"/>
    </row>
    <row r="24" spans="1:20" ht="42.75" customHeight="1" x14ac:dyDescent="0.2">
      <c r="A24" s="7"/>
      <c r="B24" s="22" t="s">
        <v>41</v>
      </c>
      <c r="C24" s="22"/>
      <c r="D24" s="22"/>
      <c r="E24" s="22"/>
      <c r="F24" s="23"/>
      <c r="G24" s="39" t="s">
        <v>42</v>
      </c>
      <c r="H24" s="40">
        <v>10</v>
      </c>
      <c r="I24" s="41">
        <v>4</v>
      </c>
      <c r="J24" s="42">
        <v>9</v>
      </c>
      <c r="K24" s="43" t="s">
        <v>41</v>
      </c>
      <c r="L24" s="44"/>
      <c r="M24" s="44"/>
      <c r="N24" s="45">
        <v>406494.12</v>
      </c>
      <c r="O24" s="46"/>
      <c r="P24" s="46"/>
      <c r="Q24" s="45">
        <v>0</v>
      </c>
      <c r="R24" s="47">
        <f t="shared" si="0"/>
        <v>0</v>
      </c>
      <c r="S24" s="35"/>
      <c r="T24" s="21"/>
    </row>
    <row r="25" spans="1:20" ht="12.75" customHeight="1" x14ac:dyDescent="0.2">
      <c r="A25" s="7"/>
      <c r="B25" s="11"/>
      <c r="C25" s="11">
        <v>10</v>
      </c>
      <c r="D25" s="10"/>
      <c r="E25" s="10"/>
      <c r="F25" s="19" t="s">
        <v>41</v>
      </c>
      <c r="G25" s="39" t="s">
        <v>2</v>
      </c>
      <c r="H25" s="40">
        <v>10</v>
      </c>
      <c r="I25" s="41">
        <v>4</v>
      </c>
      <c r="J25" s="42">
        <v>9</v>
      </c>
      <c r="K25" s="43" t="s">
        <v>41</v>
      </c>
      <c r="L25" s="48" t="s">
        <v>4</v>
      </c>
      <c r="M25" s="49" t="s">
        <v>3</v>
      </c>
      <c r="N25" s="45">
        <v>406494.12</v>
      </c>
      <c r="O25" s="45"/>
      <c r="P25" s="50"/>
      <c r="Q25" s="45">
        <v>0</v>
      </c>
      <c r="R25" s="47">
        <f t="shared" si="0"/>
        <v>0</v>
      </c>
      <c r="S25" s="35"/>
      <c r="T25" s="21"/>
    </row>
    <row r="26" spans="1:20" ht="12.75" customHeight="1" x14ac:dyDescent="0.2">
      <c r="A26" s="7"/>
      <c r="B26" s="22">
        <v>500</v>
      </c>
      <c r="C26" s="22"/>
      <c r="D26" s="22"/>
      <c r="E26" s="22"/>
      <c r="F26" s="23"/>
      <c r="G26" s="39" t="s">
        <v>40</v>
      </c>
      <c r="H26" s="40">
        <v>10</v>
      </c>
      <c r="I26" s="41">
        <v>5</v>
      </c>
      <c r="J26" s="42">
        <v>0</v>
      </c>
      <c r="K26" s="43"/>
      <c r="L26" s="44"/>
      <c r="M26" s="44"/>
      <c r="N26" s="45">
        <v>108174527.43000001</v>
      </c>
      <c r="O26" s="46"/>
      <c r="P26" s="46"/>
      <c r="Q26" s="45">
        <v>2527629.52</v>
      </c>
      <c r="R26" s="47">
        <f t="shared" si="0"/>
        <v>2.3366217353116103</v>
      </c>
      <c r="S26" s="35"/>
      <c r="T26" s="21"/>
    </row>
    <row r="27" spans="1:20" ht="12.75" customHeight="1" x14ac:dyDescent="0.2">
      <c r="A27" s="7"/>
      <c r="B27" s="22">
        <v>501</v>
      </c>
      <c r="C27" s="22"/>
      <c r="D27" s="22"/>
      <c r="E27" s="22"/>
      <c r="F27" s="23"/>
      <c r="G27" s="39" t="s">
        <v>39</v>
      </c>
      <c r="H27" s="40">
        <v>10</v>
      </c>
      <c r="I27" s="41">
        <v>5</v>
      </c>
      <c r="J27" s="42">
        <v>1</v>
      </c>
      <c r="K27" s="43"/>
      <c r="L27" s="44"/>
      <c r="M27" s="44"/>
      <c r="N27" s="45">
        <v>86424674.950000003</v>
      </c>
      <c r="O27" s="46"/>
      <c r="P27" s="46"/>
      <c r="Q27" s="45">
        <v>2527629.52</v>
      </c>
      <c r="R27" s="47">
        <f t="shared" si="0"/>
        <v>2.9246618763244765</v>
      </c>
      <c r="S27" s="35"/>
      <c r="T27" s="21"/>
    </row>
    <row r="28" spans="1:20" ht="21.75" customHeight="1" x14ac:dyDescent="0.2">
      <c r="A28" s="7"/>
      <c r="B28" s="22" t="s">
        <v>36</v>
      </c>
      <c r="C28" s="22"/>
      <c r="D28" s="22"/>
      <c r="E28" s="22"/>
      <c r="F28" s="23"/>
      <c r="G28" s="39" t="s">
        <v>38</v>
      </c>
      <c r="H28" s="40">
        <v>10</v>
      </c>
      <c r="I28" s="41">
        <v>5</v>
      </c>
      <c r="J28" s="42">
        <v>1</v>
      </c>
      <c r="K28" s="43" t="s">
        <v>36</v>
      </c>
      <c r="L28" s="44"/>
      <c r="M28" s="44"/>
      <c r="N28" s="45">
        <v>54051000</v>
      </c>
      <c r="O28" s="46"/>
      <c r="P28" s="46"/>
      <c r="Q28" s="45">
        <v>0</v>
      </c>
      <c r="R28" s="47">
        <f t="shared" si="0"/>
        <v>0</v>
      </c>
      <c r="S28" s="35"/>
      <c r="T28" s="21"/>
    </row>
    <row r="29" spans="1:20" ht="42.75" customHeight="1" x14ac:dyDescent="0.2">
      <c r="A29" s="7"/>
      <c r="B29" s="11"/>
      <c r="C29" s="11">
        <v>10</v>
      </c>
      <c r="D29" s="10"/>
      <c r="E29" s="10"/>
      <c r="F29" s="19" t="s">
        <v>36</v>
      </c>
      <c r="G29" s="39" t="s">
        <v>37</v>
      </c>
      <c r="H29" s="40">
        <v>10</v>
      </c>
      <c r="I29" s="41">
        <v>5</v>
      </c>
      <c r="J29" s="42">
        <v>1</v>
      </c>
      <c r="K29" s="43" t="s">
        <v>36</v>
      </c>
      <c r="L29" s="48" t="s">
        <v>4</v>
      </c>
      <c r="M29" s="49" t="s">
        <v>35</v>
      </c>
      <c r="N29" s="45">
        <v>54051000</v>
      </c>
      <c r="O29" s="45"/>
      <c r="P29" s="50"/>
      <c r="Q29" s="45">
        <v>0</v>
      </c>
      <c r="R29" s="47">
        <f t="shared" si="0"/>
        <v>0</v>
      </c>
      <c r="S29" s="35"/>
      <c r="T29" s="21"/>
    </row>
    <row r="30" spans="1:20" ht="32.25" customHeight="1" x14ac:dyDescent="0.2">
      <c r="A30" s="7"/>
      <c r="B30" s="22" t="s">
        <v>33</v>
      </c>
      <c r="C30" s="22"/>
      <c r="D30" s="22"/>
      <c r="E30" s="22"/>
      <c r="F30" s="23"/>
      <c r="G30" s="39" t="s">
        <v>34</v>
      </c>
      <c r="H30" s="40">
        <v>10</v>
      </c>
      <c r="I30" s="41">
        <v>5</v>
      </c>
      <c r="J30" s="42">
        <v>1</v>
      </c>
      <c r="K30" s="43" t="s">
        <v>33</v>
      </c>
      <c r="L30" s="44"/>
      <c r="M30" s="44"/>
      <c r="N30" s="45">
        <v>2844800</v>
      </c>
      <c r="O30" s="46"/>
      <c r="P30" s="46"/>
      <c r="Q30" s="45">
        <v>0</v>
      </c>
      <c r="R30" s="47">
        <f t="shared" si="0"/>
        <v>0</v>
      </c>
      <c r="S30" s="35"/>
      <c r="T30" s="21"/>
    </row>
    <row r="31" spans="1:20" ht="12.75" customHeight="1" x14ac:dyDescent="0.2">
      <c r="A31" s="7"/>
      <c r="B31" s="11"/>
      <c r="C31" s="11">
        <v>10</v>
      </c>
      <c r="D31" s="10"/>
      <c r="E31" s="10"/>
      <c r="F31" s="19" t="s">
        <v>33</v>
      </c>
      <c r="G31" s="39" t="s">
        <v>2</v>
      </c>
      <c r="H31" s="40">
        <v>10</v>
      </c>
      <c r="I31" s="41">
        <v>5</v>
      </c>
      <c r="J31" s="42">
        <v>1</v>
      </c>
      <c r="K31" s="43" t="s">
        <v>33</v>
      </c>
      <c r="L31" s="48" t="s">
        <v>4</v>
      </c>
      <c r="M31" s="49" t="s">
        <v>3</v>
      </c>
      <c r="N31" s="45">
        <v>2844800</v>
      </c>
      <c r="O31" s="45"/>
      <c r="P31" s="50"/>
      <c r="Q31" s="45">
        <v>0</v>
      </c>
      <c r="R31" s="47">
        <f t="shared" si="0"/>
        <v>0</v>
      </c>
      <c r="S31" s="35"/>
      <c r="T31" s="21"/>
    </row>
    <row r="32" spans="1:20" ht="32.25" customHeight="1" x14ac:dyDescent="0.2">
      <c r="A32" s="7"/>
      <c r="B32" s="22" t="s">
        <v>31</v>
      </c>
      <c r="C32" s="22"/>
      <c r="D32" s="22"/>
      <c r="E32" s="22"/>
      <c r="F32" s="23"/>
      <c r="G32" s="39" t="s">
        <v>32</v>
      </c>
      <c r="H32" s="40">
        <v>10</v>
      </c>
      <c r="I32" s="41">
        <v>5</v>
      </c>
      <c r="J32" s="42">
        <v>1</v>
      </c>
      <c r="K32" s="43" t="s">
        <v>31</v>
      </c>
      <c r="L32" s="44"/>
      <c r="M32" s="44"/>
      <c r="N32" s="45">
        <v>21195296</v>
      </c>
      <c r="O32" s="46"/>
      <c r="P32" s="46"/>
      <c r="Q32" s="45">
        <v>1766666.67</v>
      </c>
      <c r="R32" s="47">
        <f t="shared" si="0"/>
        <v>8.335182816036161</v>
      </c>
      <c r="S32" s="35"/>
      <c r="T32" s="21"/>
    </row>
    <row r="33" spans="1:20" ht="12.75" customHeight="1" x14ac:dyDescent="0.2">
      <c r="A33" s="7"/>
      <c r="B33" s="11"/>
      <c r="C33" s="11">
        <v>10</v>
      </c>
      <c r="D33" s="10"/>
      <c r="E33" s="10"/>
      <c r="F33" s="19" t="s">
        <v>31</v>
      </c>
      <c r="G33" s="39" t="s">
        <v>2</v>
      </c>
      <c r="H33" s="40">
        <v>10</v>
      </c>
      <c r="I33" s="41">
        <v>5</v>
      </c>
      <c r="J33" s="42">
        <v>1</v>
      </c>
      <c r="K33" s="43" t="s">
        <v>31</v>
      </c>
      <c r="L33" s="48" t="s">
        <v>4</v>
      </c>
      <c r="M33" s="49" t="s">
        <v>3</v>
      </c>
      <c r="N33" s="45">
        <v>21195296</v>
      </c>
      <c r="O33" s="45"/>
      <c r="P33" s="50"/>
      <c r="Q33" s="45">
        <v>1766666.67</v>
      </c>
      <c r="R33" s="47">
        <f t="shared" si="0"/>
        <v>8.335182816036161</v>
      </c>
      <c r="S33" s="35"/>
      <c r="T33" s="21"/>
    </row>
    <row r="34" spans="1:20" ht="42.75" customHeight="1" x14ac:dyDescent="0.2">
      <c r="A34" s="7"/>
      <c r="B34" s="22" t="s">
        <v>29</v>
      </c>
      <c r="C34" s="22"/>
      <c r="D34" s="22"/>
      <c r="E34" s="22"/>
      <c r="F34" s="23"/>
      <c r="G34" s="39" t="s">
        <v>30</v>
      </c>
      <c r="H34" s="40">
        <v>10</v>
      </c>
      <c r="I34" s="41">
        <v>5</v>
      </c>
      <c r="J34" s="42">
        <v>1</v>
      </c>
      <c r="K34" s="43" t="s">
        <v>29</v>
      </c>
      <c r="L34" s="44"/>
      <c r="M34" s="44"/>
      <c r="N34" s="45">
        <v>7916900</v>
      </c>
      <c r="O34" s="46"/>
      <c r="P34" s="46"/>
      <c r="Q34" s="45">
        <v>722914.7</v>
      </c>
      <c r="R34" s="47">
        <f t="shared" si="0"/>
        <v>9.1312849726534377</v>
      </c>
      <c r="S34" s="35"/>
      <c r="T34" s="21"/>
    </row>
    <row r="35" spans="1:20" ht="32.25" customHeight="1" x14ac:dyDescent="0.2">
      <c r="A35" s="7"/>
      <c r="B35" s="11"/>
      <c r="C35" s="11">
        <v>10</v>
      </c>
      <c r="D35" s="10"/>
      <c r="E35" s="10"/>
      <c r="F35" s="19" t="s">
        <v>29</v>
      </c>
      <c r="G35" s="39" t="s">
        <v>30</v>
      </c>
      <c r="H35" s="40">
        <v>10</v>
      </c>
      <c r="I35" s="41">
        <v>5</v>
      </c>
      <c r="J35" s="42">
        <v>1</v>
      </c>
      <c r="K35" s="43" t="s">
        <v>29</v>
      </c>
      <c r="L35" s="48" t="s">
        <v>4</v>
      </c>
      <c r="M35" s="49" t="s">
        <v>28</v>
      </c>
      <c r="N35" s="45">
        <v>7916900</v>
      </c>
      <c r="O35" s="45"/>
      <c r="P35" s="50"/>
      <c r="Q35" s="45">
        <v>722914.7</v>
      </c>
      <c r="R35" s="47">
        <f t="shared" si="0"/>
        <v>9.1312849726534377</v>
      </c>
      <c r="S35" s="35"/>
      <c r="T35" s="21"/>
    </row>
    <row r="36" spans="1:20" ht="32.25" customHeight="1" x14ac:dyDescent="0.2">
      <c r="A36" s="7"/>
      <c r="B36" s="22" t="s">
        <v>26</v>
      </c>
      <c r="C36" s="22"/>
      <c r="D36" s="22"/>
      <c r="E36" s="22"/>
      <c r="F36" s="23"/>
      <c r="G36" s="39" t="s">
        <v>27</v>
      </c>
      <c r="H36" s="40">
        <v>10</v>
      </c>
      <c r="I36" s="41">
        <v>5</v>
      </c>
      <c r="J36" s="42">
        <v>1</v>
      </c>
      <c r="K36" s="43" t="s">
        <v>26</v>
      </c>
      <c r="L36" s="44"/>
      <c r="M36" s="44"/>
      <c r="N36" s="45">
        <v>416678.95</v>
      </c>
      <c r="O36" s="46"/>
      <c r="P36" s="46"/>
      <c r="Q36" s="45">
        <v>38048.15</v>
      </c>
      <c r="R36" s="47">
        <f t="shared" si="0"/>
        <v>9.1312868096648518</v>
      </c>
      <c r="S36" s="35"/>
      <c r="T36" s="21"/>
    </row>
    <row r="37" spans="1:20" ht="12.75" customHeight="1" x14ac:dyDescent="0.2">
      <c r="A37" s="7"/>
      <c r="B37" s="11"/>
      <c r="C37" s="11">
        <v>10</v>
      </c>
      <c r="D37" s="10"/>
      <c r="E37" s="10"/>
      <c r="F37" s="19" t="s">
        <v>26</v>
      </c>
      <c r="G37" s="39" t="s">
        <v>2</v>
      </c>
      <c r="H37" s="40">
        <v>10</v>
      </c>
      <c r="I37" s="41">
        <v>5</v>
      </c>
      <c r="J37" s="42">
        <v>1</v>
      </c>
      <c r="K37" s="43" t="s">
        <v>26</v>
      </c>
      <c r="L37" s="48" t="s">
        <v>4</v>
      </c>
      <c r="M37" s="49" t="s">
        <v>3</v>
      </c>
      <c r="N37" s="45">
        <v>416678.95</v>
      </c>
      <c r="O37" s="45"/>
      <c r="P37" s="50"/>
      <c r="Q37" s="45">
        <v>38048.15</v>
      </c>
      <c r="R37" s="47">
        <f t="shared" si="0"/>
        <v>9.1312868096648518</v>
      </c>
      <c r="S37" s="35"/>
      <c r="T37" s="21"/>
    </row>
    <row r="38" spans="1:20" ht="12.75" customHeight="1" x14ac:dyDescent="0.2">
      <c r="A38" s="7"/>
      <c r="B38" s="22">
        <v>502</v>
      </c>
      <c r="C38" s="22"/>
      <c r="D38" s="22"/>
      <c r="E38" s="22"/>
      <c r="F38" s="23"/>
      <c r="G38" s="39" t="s">
        <v>25</v>
      </c>
      <c r="H38" s="40">
        <v>10</v>
      </c>
      <c r="I38" s="41">
        <v>5</v>
      </c>
      <c r="J38" s="42">
        <v>2</v>
      </c>
      <c r="K38" s="43"/>
      <c r="L38" s="44"/>
      <c r="M38" s="44"/>
      <c r="N38" s="45">
        <v>13726900</v>
      </c>
      <c r="O38" s="46"/>
      <c r="P38" s="46"/>
      <c r="Q38" s="45">
        <v>0</v>
      </c>
      <c r="R38" s="47">
        <f t="shared" si="0"/>
        <v>0</v>
      </c>
      <c r="S38" s="35"/>
      <c r="T38" s="21"/>
    </row>
    <row r="39" spans="1:20" ht="32.25" customHeight="1" x14ac:dyDescent="0.2">
      <c r="A39" s="7"/>
      <c r="B39" s="22" t="s">
        <v>23</v>
      </c>
      <c r="C39" s="22"/>
      <c r="D39" s="22"/>
      <c r="E39" s="22"/>
      <c r="F39" s="23"/>
      <c r="G39" s="39" t="s">
        <v>24</v>
      </c>
      <c r="H39" s="40">
        <v>10</v>
      </c>
      <c r="I39" s="41">
        <v>5</v>
      </c>
      <c r="J39" s="42">
        <v>2</v>
      </c>
      <c r="K39" s="43" t="s">
        <v>23</v>
      </c>
      <c r="L39" s="44"/>
      <c r="M39" s="44"/>
      <c r="N39" s="45">
        <v>13575904.1</v>
      </c>
      <c r="O39" s="46"/>
      <c r="P39" s="46"/>
      <c r="Q39" s="45">
        <v>0</v>
      </c>
      <c r="R39" s="47">
        <f t="shared" si="0"/>
        <v>0</v>
      </c>
      <c r="S39" s="35"/>
      <c r="T39" s="21"/>
    </row>
    <row r="40" spans="1:20" ht="12.75" customHeight="1" x14ac:dyDescent="0.2">
      <c r="A40" s="7"/>
      <c r="B40" s="11"/>
      <c r="C40" s="11">
        <v>10</v>
      </c>
      <c r="D40" s="10"/>
      <c r="E40" s="10"/>
      <c r="F40" s="19" t="s">
        <v>23</v>
      </c>
      <c r="G40" s="39" t="s">
        <v>2</v>
      </c>
      <c r="H40" s="40">
        <v>10</v>
      </c>
      <c r="I40" s="41">
        <v>5</v>
      </c>
      <c r="J40" s="42">
        <v>2</v>
      </c>
      <c r="K40" s="43" t="s">
        <v>23</v>
      </c>
      <c r="L40" s="48" t="s">
        <v>4</v>
      </c>
      <c r="M40" s="49" t="s">
        <v>3</v>
      </c>
      <c r="N40" s="45">
        <v>13575904.1</v>
      </c>
      <c r="O40" s="45"/>
      <c r="P40" s="50"/>
      <c r="Q40" s="45">
        <v>0</v>
      </c>
      <c r="R40" s="47">
        <f t="shared" si="0"/>
        <v>0</v>
      </c>
      <c r="S40" s="35"/>
      <c r="T40" s="21"/>
    </row>
    <row r="41" spans="1:20" ht="42.75" customHeight="1" x14ac:dyDescent="0.2">
      <c r="A41" s="7"/>
      <c r="B41" s="22" t="s">
        <v>21</v>
      </c>
      <c r="C41" s="22"/>
      <c r="D41" s="22"/>
      <c r="E41" s="22"/>
      <c r="F41" s="23"/>
      <c r="G41" s="39" t="s">
        <v>22</v>
      </c>
      <c r="H41" s="40">
        <v>10</v>
      </c>
      <c r="I41" s="41">
        <v>5</v>
      </c>
      <c r="J41" s="42">
        <v>2</v>
      </c>
      <c r="K41" s="43" t="s">
        <v>21</v>
      </c>
      <c r="L41" s="44"/>
      <c r="M41" s="44"/>
      <c r="N41" s="45">
        <v>150995.9</v>
      </c>
      <c r="O41" s="46"/>
      <c r="P41" s="46"/>
      <c r="Q41" s="45">
        <v>0</v>
      </c>
      <c r="R41" s="47">
        <f t="shared" si="0"/>
        <v>0</v>
      </c>
      <c r="S41" s="35"/>
      <c r="T41" s="21"/>
    </row>
    <row r="42" spans="1:20" ht="12.75" customHeight="1" x14ac:dyDescent="0.2">
      <c r="A42" s="7"/>
      <c r="B42" s="11"/>
      <c r="C42" s="11">
        <v>10</v>
      </c>
      <c r="D42" s="10"/>
      <c r="E42" s="10"/>
      <c r="F42" s="19" t="s">
        <v>21</v>
      </c>
      <c r="G42" s="39" t="s">
        <v>2</v>
      </c>
      <c r="H42" s="40">
        <v>10</v>
      </c>
      <c r="I42" s="41">
        <v>5</v>
      </c>
      <c r="J42" s="42">
        <v>2</v>
      </c>
      <c r="K42" s="43" t="s">
        <v>21</v>
      </c>
      <c r="L42" s="48" t="s">
        <v>4</v>
      </c>
      <c r="M42" s="49" t="s">
        <v>3</v>
      </c>
      <c r="N42" s="45">
        <v>150995.9</v>
      </c>
      <c r="O42" s="45"/>
      <c r="P42" s="50"/>
      <c r="Q42" s="45">
        <v>0</v>
      </c>
      <c r="R42" s="47">
        <f t="shared" si="0"/>
        <v>0</v>
      </c>
      <c r="S42" s="35"/>
      <c r="T42" s="21"/>
    </row>
    <row r="43" spans="1:20" ht="12.75" customHeight="1" x14ac:dyDescent="0.2">
      <c r="A43" s="7"/>
      <c r="B43" s="22">
        <v>503</v>
      </c>
      <c r="C43" s="22"/>
      <c r="D43" s="22"/>
      <c r="E43" s="22"/>
      <c r="F43" s="23"/>
      <c r="G43" s="39" t="s">
        <v>20</v>
      </c>
      <c r="H43" s="40">
        <v>10</v>
      </c>
      <c r="I43" s="41">
        <v>5</v>
      </c>
      <c r="J43" s="42">
        <v>3</v>
      </c>
      <c r="K43" s="43"/>
      <c r="L43" s="44"/>
      <c r="M43" s="44"/>
      <c r="N43" s="45">
        <v>8022952.4800000004</v>
      </c>
      <c r="O43" s="46"/>
      <c r="P43" s="46"/>
      <c r="Q43" s="45">
        <v>0</v>
      </c>
      <c r="R43" s="47">
        <f t="shared" si="0"/>
        <v>0</v>
      </c>
      <c r="S43" s="35"/>
      <c r="T43" s="21"/>
    </row>
    <row r="44" spans="1:20" ht="21.75" customHeight="1" x14ac:dyDescent="0.2">
      <c r="A44" s="7"/>
      <c r="B44" s="22" t="s">
        <v>18</v>
      </c>
      <c r="C44" s="22"/>
      <c r="D44" s="22"/>
      <c r="E44" s="22"/>
      <c r="F44" s="23"/>
      <c r="G44" s="39" t="s">
        <v>19</v>
      </c>
      <c r="H44" s="40">
        <v>10</v>
      </c>
      <c r="I44" s="41">
        <v>5</v>
      </c>
      <c r="J44" s="42">
        <v>3</v>
      </c>
      <c r="K44" s="43" t="s">
        <v>18</v>
      </c>
      <c r="L44" s="44"/>
      <c r="M44" s="44"/>
      <c r="N44" s="45">
        <v>7934700</v>
      </c>
      <c r="O44" s="46"/>
      <c r="P44" s="46"/>
      <c r="Q44" s="45">
        <v>0</v>
      </c>
      <c r="R44" s="47">
        <f t="shared" si="0"/>
        <v>0</v>
      </c>
      <c r="S44" s="35"/>
      <c r="T44" s="21"/>
    </row>
    <row r="45" spans="1:20" ht="12.75" customHeight="1" x14ac:dyDescent="0.2">
      <c r="A45" s="7"/>
      <c r="B45" s="11"/>
      <c r="C45" s="11">
        <v>10</v>
      </c>
      <c r="D45" s="10"/>
      <c r="E45" s="10"/>
      <c r="F45" s="19" t="s">
        <v>18</v>
      </c>
      <c r="G45" s="39" t="s">
        <v>2</v>
      </c>
      <c r="H45" s="40">
        <v>10</v>
      </c>
      <c r="I45" s="41">
        <v>5</v>
      </c>
      <c r="J45" s="42">
        <v>3</v>
      </c>
      <c r="K45" s="43" t="s">
        <v>18</v>
      </c>
      <c r="L45" s="48" t="s">
        <v>4</v>
      </c>
      <c r="M45" s="49" t="s">
        <v>3</v>
      </c>
      <c r="N45" s="45">
        <v>7934700</v>
      </c>
      <c r="O45" s="45"/>
      <c r="P45" s="50"/>
      <c r="Q45" s="45">
        <v>0</v>
      </c>
      <c r="R45" s="47">
        <f t="shared" si="0"/>
        <v>0</v>
      </c>
      <c r="S45" s="35"/>
      <c r="T45" s="21"/>
    </row>
    <row r="46" spans="1:20" ht="42.75" customHeight="1" x14ac:dyDescent="0.2">
      <c r="A46" s="7"/>
      <c r="B46" s="22" t="s">
        <v>16</v>
      </c>
      <c r="C46" s="22"/>
      <c r="D46" s="22"/>
      <c r="E46" s="22"/>
      <c r="F46" s="23"/>
      <c r="G46" s="39" t="s">
        <v>17</v>
      </c>
      <c r="H46" s="40">
        <v>10</v>
      </c>
      <c r="I46" s="41">
        <v>5</v>
      </c>
      <c r="J46" s="42">
        <v>3</v>
      </c>
      <c r="K46" s="43" t="s">
        <v>16</v>
      </c>
      <c r="L46" s="44"/>
      <c r="M46" s="44"/>
      <c r="N46" s="45">
        <v>88252.479999999996</v>
      </c>
      <c r="O46" s="46"/>
      <c r="P46" s="46"/>
      <c r="Q46" s="45">
        <v>0</v>
      </c>
      <c r="R46" s="47">
        <f t="shared" si="0"/>
        <v>0</v>
      </c>
      <c r="S46" s="35"/>
      <c r="T46" s="21"/>
    </row>
    <row r="47" spans="1:20" ht="12.75" customHeight="1" x14ac:dyDescent="0.2">
      <c r="A47" s="7"/>
      <c r="B47" s="11"/>
      <c r="C47" s="11">
        <v>10</v>
      </c>
      <c r="D47" s="10"/>
      <c r="E47" s="10"/>
      <c r="F47" s="19" t="s">
        <v>16</v>
      </c>
      <c r="G47" s="39" t="s">
        <v>2</v>
      </c>
      <c r="H47" s="40">
        <v>10</v>
      </c>
      <c r="I47" s="41">
        <v>5</v>
      </c>
      <c r="J47" s="42">
        <v>3</v>
      </c>
      <c r="K47" s="43" t="s">
        <v>16</v>
      </c>
      <c r="L47" s="48" t="s">
        <v>4</v>
      </c>
      <c r="M47" s="49" t="s">
        <v>3</v>
      </c>
      <c r="N47" s="45">
        <v>88252.479999999996</v>
      </c>
      <c r="O47" s="45"/>
      <c r="P47" s="50"/>
      <c r="Q47" s="45">
        <v>0</v>
      </c>
      <c r="R47" s="47">
        <f t="shared" si="0"/>
        <v>0</v>
      </c>
      <c r="S47" s="35"/>
      <c r="T47" s="21"/>
    </row>
    <row r="48" spans="1:20" ht="12.75" customHeight="1" x14ac:dyDescent="0.2">
      <c r="A48" s="7"/>
      <c r="B48" s="22">
        <v>1000</v>
      </c>
      <c r="C48" s="22"/>
      <c r="D48" s="22"/>
      <c r="E48" s="22"/>
      <c r="F48" s="23"/>
      <c r="G48" s="39" t="s">
        <v>15</v>
      </c>
      <c r="H48" s="40">
        <v>10</v>
      </c>
      <c r="I48" s="41">
        <v>10</v>
      </c>
      <c r="J48" s="42">
        <v>0</v>
      </c>
      <c r="K48" s="43"/>
      <c r="L48" s="44"/>
      <c r="M48" s="44"/>
      <c r="N48" s="45">
        <v>12517100</v>
      </c>
      <c r="O48" s="46"/>
      <c r="P48" s="46"/>
      <c r="Q48" s="45">
        <v>0</v>
      </c>
      <c r="R48" s="47">
        <f t="shared" si="0"/>
        <v>0</v>
      </c>
      <c r="S48" s="35"/>
      <c r="T48" s="21"/>
    </row>
    <row r="49" spans="1:20" ht="12.75" customHeight="1" x14ac:dyDescent="0.2">
      <c r="A49" s="7"/>
      <c r="B49" s="22">
        <v>1004</v>
      </c>
      <c r="C49" s="22"/>
      <c r="D49" s="22"/>
      <c r="E49" s="22"/>
      <c r="F49" s="23"/>
      <c r="G49" s="39" t="s">
        <v>14</v>
      </c>
      <c r="H49" s="40">
        <v>10</v>
      </c>
      <c r="I49" s="41">
        <v>10</v>
      </c>
      <c r="J49" s="42">
        <v>4</v>
      </c>
      <c r="K49" s="43"/>
      <c r="L49" s="44"/>
      <c r="M49" s="44"/>
      <c r="N49" s="45">
        <v>12517100</v>
      </c>
      <c r="O49" s="46"/>
      <c r="P49" s="46"/>
      <c r="Q49" s="45">
        <v>0</v>
      </c>
      <c r="R49" s="47">
        <f t="shared" si="0"/>
        <v>0</v>
      </c>
      <c r="S49" s="35"/>
      <c r="T49" s="21"/>
    </row>
    <row r="50" spans="1:20" ht="42.75" customHeight="1" x14ac:dyDescent="0.2">
      <c r="A50" s="7"/>
      <c r="B50" s="22" t="s">
        <v>11</v>
      </c>
      <c r="C50" s="22"/>
      <c r="D50" s="22"/>
      <c r="E50" s="22"/>
      <c r="F50" s="23"/>
      <c r="G50" s="39" t="s">
        <v>13</v>
      </c>
      <c r="H50" s="40">
        <v>10</v>
      </c>
      <c r="I50" s="41">
        <v>10</v>
      </c>
      <c r="J50" s="42">
        <v>4</v>
      </c>
      <c r="K50" s="43" t="s">
        <v>11</v>
      </c>
      <c r="L50" s="44"/>
      <c r="M50" s="44"/>
      <c r="N50" s="45">
        <v>12517100</v>
      </c>
      <c r="O50" s="46"/>
      <c r="P50" s="46"/>
      <c r="Q50" s="45">
        <v>0</v>
      </c>
      <c r="R50" s="47">
        <f t="shared" si="0"/>
        <v>0</v>
      </c>
      <c r="S50" s="35"/>
      <c r="T50" s="21"/>
    </row>
    <row r="51" spans="1:20" ht="12.75" customHeight="1" x14ac:dyDescent="0.2">
      <c r="A51" s="7"/>
      <c r="B51" s="11"/>
      <c r="C51" s="11">
        <v>10</v>
      </c>
      <c r="D51" s="10"/>
      <c r="E51" s="10"/>
      <c r="F51" s="19" t="s">
        <v>11</v>
      </c>
      <c r="G51" s="39" t="s">
        <v>12</v>
      </c>
      <c r="H51" s="40">
        <v>10</v>
      </c>
      <c r="I51" s="41">
        <v>10</v>
      </c>
      <c r="J51" s="42">
        <v>4</v>
      </c>
      <c r="K51" s="43" t="s">
        <v>11</v>
      </c>
      <c r="L51" s="48" t="s">
        <v>4</v>
      </c>
      <c r="M51" s="49" t="s">
        <v>10</v>
      </c>
      <c r="N51" s="45">
        <v>12517100</v>
      </c>
      <c r="O51" s="45"/>
      <c r="P51" s="50"/>
      <c r="Q51" s="45">
        <v>0</v>
      </c>
      <c r="R51" s="47">
        <f t="shared" si="0"/>
        <v>0</v>
      </c>
      <c r="S51" s="35"/>
      <c r="T51" s="21"/>
    </row>
    <row r="52" spans="1:20" ht="12.75" customHeight="1" x14ac:dyDescent="0.2">
      <c r="A52" s="7"/>
      <c r="B52" s="22">
        <v>1100</v>
      </c>
      <c r="C52" s="22"/>
      <c r="D52" s="22"/>
      <c r="E52" s="22"/>
      <c r="F52" s="23"/>
      <c r="G52" s="39" t="s">
        <v>9</v>
      </c>
      <c r="H52" s="40">
        <v>10</v>
      </c>
      <c r="I52" s="41">
        <v>11</v>
      </c>
      <c r="J52" s="42">
        <v>0</v>
      </c>
      <c r="K52" s="43"/>
      <c r="L52" s="44"/>
      <c r="M52" s="44"/>
      <c r="N52" s="45">
        <v>94626078.150000006</v>
      </c>
      <c r="O52" s="46"/>
      <c r="P52" s="46"/>
      <c r="Q52" s="45">
        <v>83308492.769999996</v>
      </c>
      <c r="R52" s="47">
        <f t="shared" si="0"/>
        <v>88.039676164049069</v>
      </c>
      <c r="S52" s="35"/>
      <c r="T52" s="21"/>
    </row>
    <row r="53" spans="1:20" ht="21.75" customHeight="1" x14ac:dyDescent="0.2">
      <c r="A53" s="7"/>
      <c r="B53" s="22">
        <v>1105</v>
      </c>
      <c r="C53" s="22"/>
      <c r="D53" s="22"/>
      <c r="E53" s="22"/>
      <c r="F53" s="23"/>
      <c r="G53" s="39" t="s">
        <v>8</v>
      </c>
      <c r="H53" s="40">
        <v>10</v>
      </c>
      <c r="I53" s="41">
        <v>11</v>
      </c>
      <c r="J53" s="42">
        <v>5</v>
      </c>
      <c r="K53" s="43"/>
      <c r="L53" s="44"/>
      <c r="M53" s="44"/>
      <c r="N53" s="45">
        <v>94626078.150000006</v>
      </c>
      <c r="O53" s="46"/>
      <c r="P53" s="46"/>
      <c r="Q53" s="45">
        <v>83308492.769999996</v>
      </c>
      <c r="R53" s="47">
        <f t="shared" si="0"/>
        <v>88.039676164049069</v>
      </c>
      <c r="S53" s="35"/>
      <c r="T53" s="21"/>
    </row>
    <row r="54" spans="1:20" ht="32.25" customHeight="1" x14ac:dyDescent="0.2">
      <c r="A54" s="7"/>
      <c r="B54" s="22" t="s">
        <v>6</v>
      </c>
      <c r="C54" s="22"/>
      <c r="D54" s="22"/>
      <c r="E54" s="22"/>
      <c r="F54" s="23"/>
      <c r="G54" s="39" t="s">
        <v>7</v>
      </c>
      <c r="H54" s="40">
        <v>10</v>
      </c>
      <c r="I54" s="41">
        <v>11</v>
      </c>
      <c r="J54" s="42">
        <v>5</v>
      </c>
      <c r="K54" s="43" t="s">
        <v>6</v>
      </c>
      <c r="L54" s="44"/>
      <c r="M54" s="44"/>
      <c r="N54" s="45">
        <v>89484327.599999994</v>
      </c>
      <c r="O54" s="46"/>
      <c r="P54" s="46"/>
      <c r="Q54" s="45">
        <v>78308492.769999996</v>
      </c>
      <c r="R54" s="47">
        <f t="shared" si="0"/>
        <v>87.51084672619254</v>
      </c>
      <c r="S54" s="35"/>
      <c r="T54" s="21"/>
    </row>
    <row r="55" spans="1:20" ht="12.75" customHeight="1" x14ac:dyDescent="0.2">
      <c r="A55" s="7"/>
      <c r="B55" s="11"/>
      <c r="C55" s="11">
        <v>10</v>
      </c>
      <c r="D55" s="10"/>
      <c r="E55" s="10"/>
      <c r="F55" s="19" t="s">
        <v>6</v>
      </c>
      <c r="G55" s="39" t="s">
        <v>2</v>
      </c>
      <c r="H55" s="40">
        <v>10</v>
      </c>
      <c r="I55" s="41">
        <v>11</v>
      </c>
      <c r="J55" s="42">
        <v>5</v>
      </c>
      <c r="K55" s="43" t="s">
        <v>6</v>
      </c>
      <c r="L55" s="48" t="s">
        <v>4</v>
      </c>
      <c r="M55" s="49" t="s">
        <v>3</v>
      </c>
      <c r="N55" s="45">
        <v>89484327.599999994</v>
      </c>
      <c r="O55" s="45"/>
      <c r="P55" s="50"/>
      <c r="Q55" s="45">
        <v>78308492.769999996</v>
      </c>
      <c r="R55" s="47">
        <f t="shared" si="0"/>
        <v>87.51084672619254</v>
      </c>
      <c r="S55" s="35"/>
      <c r="T55" s="21"/>
    </row>
    <row r="56" spans="1:20" ht="42.75" customHeight="1" x14ac:dyDescent="0.2">
      <c r="A56" s="7"/>
      <c r="B56" s="22" t="s">
        <v>1</v>
      </c>
      <c r="C56" s="22"/>
      <c r="D56" s="22"/>
      <c r="E56" s="22"/>
      <c r="F56" s="23"/>
      <c r="G56" s="39" t="s">
        <v>5</v>
      </c>
      <c r="H56" s="40">
        <v>10</v>
      </c>
      <c r="I56" s="41">
        <v>11</v>
      </c>
      <c r="J56" s="42">
        <v>5</v>
      </c>
      <c r="K56" s="43" t="s">
        <v>1</v>
      </c>
      <c r="L56" s="44"/>
      <c r="M56" s="44"/>
      <c r="N56" s="45">
        <v>5141750.55</v>
      </c>
      <c r="O56" s="46"/>
      <c r="P56" s="46"/>
      <c r="Q56" s="45">
        <v>5000000</v>
      </c>
      <c r="R56" s="47">
        <f t="shared" si="0"/>
        <v>97.24314611100688</v>
      </c>
      <c r="S56" s="35"/>
      <c r="T56" s="21"/>
    </row>
    <row r="57" spans="1:20" ht="12.75" customHeight="1" thickBot="1" x14ac:dyDescent="0.25">
      <c r="A57" s="7"/>
      <c r="B57" s="9"/>
      <c r="C57" s="9">
        <v>10</v>
      </c>
      <c r="D57" s="8"/>
      <c r="E57" s="8"/>
      <c r="F57" s="20" t="s">
        <v>1</v>
      </c>
      <c r="G57" s="39" t="s">
        <v>2</v>
      </c>
      <c r="H57" s="40">
        <v>10</v>
      </c>
      <c r="I57" s="41">
        <v>11</v>
      </c>
      <c r="J57" s="42">
        <v>5</v>
      </c>
      <c r="K57" s="43" t="s">
        <v>1</v>
      </c>
      <c r="L57" s="48" t="s">
        <v>4</v>
      </c>
      <c r="M57" s="49" t="s">
        <v>3</v>
      </c>
      <c r="N57" s="45">
        <v>5141750.55</v>
      </c>
      <c r="O57" s="45"/>
      <c r="P57" s="50"/>
      <c r="Q57" s="45">
        <v>5000000</v>
      </c>
      <c r="R57" s="47">
        <f t="shared" si="0"/>
        <v>97.24314611100688</v>
      </c>
      <c r="S57" s="35"/>
      <c r="T57" s="21"/>
    </row>
    <row r="58" spans="1:20" ht="12.75" hidden="1" customHeight="1" x14ac:dyDescent="0.2">
      <c r="A58" s="7"/>
      <c r="B58" s="6"/>
      <c r="C58" s="6"/>
      <c r="D58" s="5"/>
      <c r="E58" s="5"/>
      <c r="F58" s="5"/>
      <c r="G58" s="51" t="s">
        <v>2</v>
      </c>
      <c r="H58" s="51">
        <v>10</v>
      </c>
      <c r="I58" s="51">
        <v>11</v>
      </c>
      <c r="J58" s="51">
        <v>5</v>
      </c>
      <c r="K58" s="51" t="s">
        <v>1</v>
      </c>
      <c r="L58" s="51"/>
      <c r="M58" s="35"/>
      <c r="N58" s="52">
        <v>219400028.19999999</v>
      </c>
      <c r="O58" s="52"/>
      <c r="P58" s="52"/>
      <c r="Q58" s="52">
        <v>105365678.95</v>
      </c>
      <c r="R58" s="52">
        <v>20636330.640000001</v>
      </c>
      <c r="S58" s="35"/>
      <c r="T58" s="21"/>
    </row>
    <row r="59" spans="1:20" ht="12.75" customHeight="1" thickBot="1" x14ac:dyDescent="0.25">
      <c r="A59" s="4"/>
      <c r="B59" s="3"/>
      <c r="C59" s="3"/>
      <c r="D59" s="2"/>
      <c r="E59" s="2"/>
      <c r="F59" s="2"/>
      <c r="G59" s="53"/>
      <c r="H59" s="53"/>
      <c r="I59" s="53"/>
      <c r="J59" s="53"/>
      <c r="K59" s="53"/>
      <c r="L59" s="53"/>
      <c r="M59" s="35"/>
      <c r="N59" s="54"/>
      <c r="O59" s="54"/>
      <c r="P59" s="54"/>
      <c r="Q59" s="54"/>
      <c r="R59" s="54"/>
      <c r="S59" s="35"/>
      <c r="T59" s="21"/>
    </row>
    <row r="60" spans="1:20" ht="12.75" customHeight="1" x14ac:dyDescent="0.2">
      <c r="A60" s="1" t="s">
        <v>0</v>
      </c>
      <c r="B60" s="1"/>
      <c r="C60" s="1"/>
      <c r="D60" s="1"/>
      <c r="E60" s="1"/>
      <c r="F60" s="1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21"/>
    </row>
  </sheetData>
  <mergeCells count="84">
    <mergeCell ref="O17:P17"/>
    <mergeCell ref="B18:F18"/>
    <mergeCell ref="L18:M18"/>
    <mergeCell ref="O18:P18"/>
    <mergeCell ref="Q6:S6"/>
    <mergeCell ref="G11:R11"/>
    <mergeCell ref="B16:F16"/>
    <mergeCell ref="L16:M16"/>
    <mergeCell ref="O16:P16"/>
    <mergeCell ref="B17:F17"/>
    <mergeCell ref="L17:M17"/>
    <mergeCell ref="L38:M38"/>
    <mergeCell ref="O38:P38"/>
    <mergeCell ref="B43:F43"/>
    <mergeCell ref="L43:M43"/>
    <mergeCell ref="G59:L59"/>
    <mergeCell ref="B52:F52"/>
    <mergeCell ref="L52:M52"/>
    <mergeCell ref="O52:P52"/>
    <mergeCell ref="B38:F38"/>
    <mergeCell ref="O43:P43"/>
    <mergeCell ref="B49:F49"/>
    <mergeCell ref="L49:M49"/>
    <mergeCell ref="O49:P49"/>
    <mergeCell ref="B53:F53"/>
    <mergeCell ref="L53:M53"/>
    <mergeCell ref="O53:P53"/>
    <mergeCell ref="B19:F19"/>
    <mergeCell ref="L19:M19"/>
    <mergeCell ref="O19:P19"/>
    <mergeCell ref="B27:F27"/>
    <mergeCell ref="L27:M27"/>
    <mergeCell ref="O27:P27"/>
    <mergeCell ref="L26:M26"/>
    <mergeCell ref="O26:P26"/>
    <mergeCell ref="B44:F44"/>
    <mergeCell ref="L44:M44"/>
    <mergeCell ref="O44:P44"/>
    <mergeCell ref="B20:F20"/>
    <mergeCell ref="L20:M20"/>
    <mergeCell ref="O20:P20"/>
    <mergeCell ref="B22:F22"/>
    <mergeCell ref="L22:M22"/>
    <mergeCell ref="O22:P22"/>
    <mergeCell ref="B24:F24"/>
    <mergeCell ref="L24:M24"/>
    <mergeCell ref="O24:P24"/>
    <mergeCell ref="B28:F28"/>
    <mergeCell ref="L28:M28"/>
    <mergeCell ref="O28:P28"/>
    <mergeCell ref="B26:F26"/>
    <mergeCell ref="B30:F30"/>
    <mergeCell ref="L30:M30"/>
    <mergeCell ref="O30:P30"/>
    <mergeCell ref="B32:F32"/>
    <mergeCell ref="L32:M32"/>
    <mergeCell ref="O32:P32"/>
    <mergeCell ref="B34:F34"/>
    <mergeCell ref="L34:M34"/>
    <mergeCell ref="O34:P34"/>
    <mergeCell ref="B36:F36"/>
    <mergeCell ref="L36:M36"/>
    <mergeCell ref="O36:P36"/>
    <mergeCell ref="B39:F39"/>
    <mergeCell ref="L39:M39"/>
    <mergeCell ref="O39:P39"/>
    <mergeCell ref="B41:F41"/>
    <mergeCell ref="L41:M41"/>
    <mergeCell ref="O41:P41"/>
    <mergeCell ref="B46:F46"/>
    <mergeCell ref="L46:M46"/>
    <mergeCell ref="O46:P46"/>
    <mergeCell ref="B50:F50"/>
    <mergeCell ref="L50:M50"/>
    <mergeCell ref="O50:P50"/>
    <mergeCell ref="B48:F48"/>
    <mergeCell ref="L48:M48"/>
    <mergeCell ref="O48:P48"/>
    <mergeCell ref="B54:F54"/>
    <mergeCell ref="L54:M54"/>
    <mergeCell ref="O54:P54"/>
    <mergeCell ref="B56:F56"/>
    <mergeCell ref="L56:M56"/>
    <mergeCell ref="O56:P56"/>
  </mergeCells>
  <pageMargins left="0.39370078740157499" right="0.39370078740157499" top="0.999999984981507" bottom="0.999999984981507" header="0.499999992490753" footer="0.499999992490753"/>
  <pageSetup paperSize="9" scale="73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</dc:creator>
  <cp:lastModifiedBy>PC10032021</cp:lastModifiedBy>
  <cp:lastPrinted>2024-07-16T07:40:20Z</cp:lastPrinted>
  <dcterms:created xsi:type="dcterms:W3CDTF">2024-07-11T08:38:08Z</dcterms:created>
  <dcterms:modified xsi:type="dcterms:W3CDTF">2024-07-16T07:40:23Z</dcterms:modified>
</cp:coreProperties>
</file>